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egota\AppData\Local\Temp\1de38d1c-bd3e-4f77-ae5a-915ab9ea4834\enaio Office Add-In NG\"/>
    </mc:Choice>
  </mc:AlternateContent>
  <xr:revisionPtr revIDLastSave="0" documentId="8_{D3467709-E798-406B-B7D2-35D418E50686}" xr6:coauthVersionLast="36" xr6:coauthVersionMax="36" xr10:uidLastSave="{00000000-0000-0000-0000-000000000000}"/>
  <bookViews>
    <workbookView xWindow="0" yWindow="0" windowWidth="20490" windowHeight="7590" xr2:uid="{70441590-143B-41D0-B3F8-032FD2FAF5C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0" i="1" l="1"/>
  <c r="E11" i="1" l="1"/>
  <c r="E14" i="1" l="1"/>
  <c r="E15" i="1" s="1"/>
  <c r="E16" i="1" s="1"/>
</calcChain>
</file>

<file path=xl/sharedStrings.xml><?xml version="1.0" encoding="utf-8"?>
<sst xmlns="http://schemas.openxmlformats.org/spreadsheetml/2006/main" count="18" uniqueCount="17">
  <si>
    <t>Lfd. Nr.</t>
  </si>
  <si>
    <t>Anzahl</t>
  </si>
  <si>
    <t>Beschreibung der Lieferung oder Leistung</t>
  </si>
  <si>
    <t>Einheitspreis EURO</t>
  </si>
  <si>
    <t>Gesamtpreis EURO</t>
  </si>
  <si>
    <t>Nettosumme</t>
  </si>
  <si>
    <t>MwSt.</t>
  </si>
  <si>
    <t>Bruttosumme</t>
  </si>
  <si>
    <t>und sonstigem Aufbewahrungsmobiliar</t>
  </si>
  <si>
    <t>Lieferung und Montage von Materialschränken, Ballwagen</t>
  </si>
  <si>
    <t>Gerätewagen
steckbare Konstruktion aus Alu-Spezialprofil in Verbindung mit Crapal-Wellgitter
Ausführung: Alu-naturblank mit 2 Einlegeböden.
Ca. Maße LxBxH 125x62x120 cm
abschliessbar</t>
  </si>
  <si>
    <t>Ballwagen mit 2-teiliger Tür
ca. Maße ohne Rollplatte BxTxH 72,4x81,5x160 cm
ca. Maße mit Rollplatte BxTxH 72,4x81,5x177 cm
1 Kunststoffrollplatte ca. 724x815 mm, dunkelblau
2 Lenkrollen mit Feststeller und 2 Bockrollen Ø 108 mm, Polypropylen
2 Seitenwänden, 1 Rückwand, 1Dach, 2 Zwischenböden
Traglast ca. 500 kg</t>
  </si>
  <si>
    <t xml:space="preserve">LOS 3 - Leistungsbeschreibung zur Ausschreibung Nr. </t>
  </si>
  <si>
    <t>(netto)</t>
  </si>
  <si>
    <t>Geräteschrank, Stahlblech
Sockelboden und Einlegeböden mit Abrollsicherung
5 Einlegeböden im Raster von 17 mm höhenverstellbar und mit max. 80 kg belastbar
alle Ausstattungselemente pulverbeschichtet
Vollblechtüren mit Verstärkungstaschen und 3-riegeligem Drehgriff mit integriertem Zylinderschloss (inkl. 5 Schlüssel)
Gesamtbelastbarkeit je Schrank ca. 600 kg
ca. Maße H/B/T 195/150/50 cm,
Korpus-Farbe: RAL 7035 - lichtgrau
Türen-Farbe: aus Herstellerkollektion</t>
  </si>
  <si>
    <t>Geräteschrank für Klein- und Handgeräte
Stahlblech, ca. Maße H/B/T 195/120/50 cm,
mit Facheinteilung für Klein- und
Handgeräte, mit Spezialeinrichtung für
Gymnastikreifen, Turnkeulen, Turnstäbe,
Taue, Stoßkugeln etc.
Längstraverse: 1 Stück
Quertraverse: 2 Stück
Halter für Reifen/Seile: 2 Stück
Einlegeböden: 1 Stück
Gesamtbelastbarkeit je Schrank: ca. 600 kg
Türen mit Verstärkungstaschen und 3-riegeligem Drehgriff mit integriertem Zylinderschloss
inkl. 5 Schlüssel
Korpus-Farbe: RAL 7035 - lichtgrau
Türen-Farbe:  aus Herstellerkollektion</t>
  </si>
  <si>
    <t>für die Zweifach-Sporthalle Vormholz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</si>
</sst>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9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9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9"/>
      <name val="Calibri"/>
      <family val="2"/>
    </font>
    <font>
      <b/>
      <u/>
      <sz val="11"/>
      <color rgb="FF000000"/>
      <name val="Arial"/>
      <family val="2"/>
    </font>
    <font>
      <u/>
      <sz val="12"/>
      <color rgb="FF000000"/>
      <name val="Arial"/>
      <family val="2"/>
    </font>
    <font>
      <b/>
      <i/>
      <u/>
      <sz val="14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 applyProtection="1">
      <alignment vertical="center" wrapText="1"/>
    </xf>
    <xf numFmtId="0" fontId="7" fillId="0" borderId="0" xfId="0" quotePrefix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/>
    <xf numFmtId="0" fontId="9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10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/>
    <xf numFmtId="0" fontId="10" fillId="0" borderId="0" xfId="0" applyFont="1" applyFill="1" applyBorder="1" applyAlignment="1" applyProtection="1"/>
    <xf numFmtId="0" fontId="0" fillId="0" borderId="0" xfId="0" applyFont="1" applyFill="1" applyBorder="1" applyProtection="1"/>
    <xf numFmtId="0" fontId="5" fillId="0" borderId="0" xfId="0" applyFont="1" applyFill="1" applyBorder="1" applyProtection="1"/>
    <xf numFmtId="2" fontId="10" fillId="0" borderId="0" xfId="0" applyNumberFormat="1" applyFont="1" applyFill="1" applyBorder="1" applyProtection="1"/>
    <xf numFmtId="2" fontId="11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2" fontId="14" fillId="0" borderId="0" xfId="0" applyNumberFormat="1" applyFont="1" applyFill="1" applyBorder="1" applyAlignment="1" applyProtection="1"/>
    <xf numFmtId="0" fontId="15" fillId="0" borderId="0" xfId="0" applyFont="1" applyFill="1" applyBorder="1" applyProtection="1"/>
    <xf numFmtId="0" fontId="16" fillId="0" borderId="0" xfId="0" applyFont="1" applyFill="1" applyBorder="1" applyProtection="1"/>
    <xf numFmtId="0" fontId="5" fillId="0" borderId="0" xfId="0" applyFont="1" applyFill="1" applyBorder="1"/>
    <xf numFmtId="2" fontId="10" fillId="0" borderId="0" xfId="0" applyNumberFormat="1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 applyProtection="1">
      <alignment horizontal="center"/>
      <protection locked="0"/>
    </xf>
    <xf numFmtId="49" fontId="2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 applyProtection="1">
      <alignment horizontal="right" vertical="center" wrapText="1"/>
    </xf>
    <xf numFmtId="2" fontId="17" fillId="0" borderId="6" xfId="0" applyNumberFormat="1" applyFont="1" applyFill="1" applyBorder="1" applyAlignment="1" applyProtection="1">
      <alignment vertical="center" wrapText="1"/>
    </xf>
    <xf numFmtId="2" fontId="17" fillId="0" borderId="4" xfId="0" applyNumberFormat="1" applyFont="1" applyFill="1" applyBorder="1" applyAlignment="1" applyProtection="1">
      <alignment vertical="center" wrapText="1"/>
    </xf>
    <xf numFmtId="4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 applyProtection="1"/>
    <xf numFmtId="0" fontId="0" fillId="0" borderId="0" xfId="0" applyFont="1" applyFill="1" applyBorder="1" applyAlignment="1" applyProtection="1">
      <protection locked="0"/>
    </xf>
    <xf numFmtId="0" fontId="7" fillId="0" borderId="1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7377-2C72-4760-A7A9-7E1785D961B0}">
  <dimension ref="A1:H49"/>
  <sheetViews>
    <sheetView tabSelected="1" zoomScale="80" zoomScaleNormal="80" workbookViewId="0">
      <selection activeCell="D10" sqref="D10"/>
    </sheetView>
  </sheetViews>
  <sheetFormatPr baseColWidth="10" defaultRowHeight="15" x14ac:dyDescent="0.2"/>
  <cols>
    <col min="1" max="1" width="8.7109375" style="7" customWidth="1"/>
    <col min="2" max="2" width="8.7109375" style="31" bestFit="1" customWidth="1"/>
    <col min="3" max="3" width="61.42578125" style="1" customWidth="1"/>
    <col min="4" max="4" width="19.42578125" style="32" customWidth="1"/>
    <col min="5" max="5" width="19.42578125" style="42" customWidth="1"/>
    <col min="6" max="16384" width="11.42578125" style="7"/>
  </cols>
  <sheetData>
    <row r="1" spans="1:8" ht="18" x14ac:dyDescent="0.25">
      <c r="A1" s="51" t="s">
        <v>12</v>
      </c>
      <c r="B1" s="51"/>
      <c r="C1" s="51"/>
      <c r="D1" s="52"/>
      <c r="E1" s="52"/>
    </row>
    <row r="2" spans="1:8" ht="18" x14ac:dyDescent="0.25">
      <c r="A2" s="8"/>
      <c r="B2" s="9"/>
      <c r="C2" s="9"/>
      <c r="D2" s="10"/>
      <c r="E2" s="34"/>
    </row>
    <row r="3" spans="1:8" ht="15.75" x14ac:dyDescent="0.25">
      <c r="A3" s="11" t="s">
        <v>9</v>
      </c>
      <c r="B3" s="12"/>
      <c r="C3" s="13"/>
      <c r="D3" s="14"/>
      <c r="E3" s="35"/>
    </row>
    <row r="4" spans="1:8" ht="15.75" x14ac:dyDescent="0.25">
      <c r="A4" s="33" t="s">
        <v>8</v>
      </c>
      <c r="B4" s="12"/>
      <c r="C4" s="13"/>
      <c r="D4" s="15"/>
      <c r="E4" s="36"/>
    </row>
    <row r="5" spans="1:8" ht="15.75" x14ac:dyDescent="0.25">
      <c r="A5" s="11" t="s">
        <v>16</v>
      </c>
      <c r="B5" s="12"/>
      <c r="C5" s="13"/>
      <c r="D5" s="15"/>
      <c r="E5" s="36"/>
    </row>
    <row r="6" spans="1:8" ht="15.75" thickBot="1" x14ac:dyDescent="0.25">
      <c r="A6" s="16"/>
      <c r="B6" s="17"/>
      <c r="C6" s="13"/>
      <c r="D6" s="18"/>
      <c r="E6" s="36"/>
    </row>
    <row r="7" spans="1:8" ht="12.75" x14ac:dyDescent="0.2">
      <c r="A7" s="53" t="s">
        <v>0</v>
      </c>
      <c r="B7" s="56" t="s">
        <v>1</v>
      </c>
      <c r="C7" s="56" t="s">
        <v>2</v>
      </c>
      <c r="D7" s="61" t="s">
        <v>3</v>
      </c>
      <c r="E7" s="56" t="s">
        <v>4</v>
      </c>
    </row>
    <row r="8" spans="1:8" ht="12.75" x14ac:dyDescent="0.2">
      <c r="A8" s="54"/>
      <c r="B8" s="57"/>
      <c r="C8" s="59"/>
      <c r="D8" s="62"/>
      <c r="E8" s="59"/>
    </row>
    <row r="9" spans="1:8" ht="16.5" thickBot="1" x14ac:dyDescent="0.25">
      <c r="A9" s="55"/>
      <c r="B9" s="58"/>
      <c r="C9" s="60"/>
      <c r="D9" s="19" t="s">
        <v>13</v>
      </c>
      <c r="E9" s="20" t="s">
        <v>13</v>
      </c>
    </row>
    <row r="10" spans="1:8" ht="198" customHeight="1" thickBot="1" x14ac:dyDescent="0.25">
      <c r="A10" s="44">
        <v>1</v>
      </c>
      <c r="B10" s="21">
        <v>6</v>
      </c>
      <c r="C10" s="22" t="s">
        <v>14</v>
      </c>
      <c r="D10" s="48"/>
      <c r="E10" s="37" t="str">
        <f t="shared" ref="E10" si="0">IF(D10&gt;0.1,B10*D10," ")</f>
        <v xml:space="preserve"> </v>
      </c>
      <c r="H10" s="63"/>
    </row>
    <row r="11" spans="1:8" ht="228.75" thickBot="1" x14ac:dyDescent="0.25">
      <c r="A11" s="44">
        <v>3</v>
      </c>
      <c r="B11" s="49">
        <v>3</v>
      </c>
      <c r="C11" s="50" t="s">
        <v>15</v>
      </c>
      <c r="D11" s="48"/>
      <c r="E11" s="37" t="str">
        <f t="shared" ref="E11:E13" si="1">IF(D11&gt;0.1,B11*D11," ")</f>
        <v xml:space="preserve"> </v>
      </c>
    </row>
    <row r="12" spans="1:8" ht="96.75" customHeight="1" thickBot="1" x14ac:dyDescent="0.25">
      <c r="A12" s="44">
        <v>5</v>
      </c>
      <c r="B12" s="21">
        <v>1</v>
      </c>
      <c r="C12" s="22" t="s">
        <v>10</v>
      </c>
      <c r="D12" s="48"/>
      <c r="E12" s="37" t="str">
        <f t="shared" si="1"/>
        <v xml:space="preserve"> </v>
      </c>
    </row>
    <row r="13" spans="1:8" ht="126.75" customHeight="1" thickBot="1" x14ac:dyDescent="0.25">
      <c r="A13" s="44">
        <v>6</v>
      </c>
      <c r="B13" s="21">
        <v>2</v>
      </c>
      <c r="C13" s="22" t="s">
        <v>11</v>
      </c>
      <c r="D13" s="48"/>
      <c r="E13" s="37" t="str">
        <f t="shared" si="1"/>
        <v xml:space="preserve"> </v>
      </c>
    </row>
    <row r="14" spans="1:8" ht="16.5" thickBot="1" x14ac:dyDescent="0.25">
      <c r="A14" s="23"/>
      <c r="B14" s="1"/>
      <c r="C14" s="2"/>
      <c r="D14" s="45" t="s">
        <v>5</v>
      </c>
      <c r="E14" s="46" t="str">
        <f>IF(SUM(E10:E13)&gt;0.1,SUM(E10:E13)," ")</f>
        <v xml:space="preserve"> </v>
      </c>
    </row>
    <row r="15" spans="1:8" ht="16.5" thickBot="1" x14ac:dyDescent="0.25">
      <c r="A15" s="23"/>
      <c r="B15" s="1"/>
      <c r="C15" s="2"/>
      <c r="D15" s="45" t="s">
        <v>6</v>
      </c>
      <c r="E15" s="47" t="str">
        <f>IF(E14=" "," ",(IF(E14&gt;0.1,E14*19%)))</f>
        <v xml:space="preserve"> </v>
      </c>
    </row>
    <row r="16" spans="1:8" ht="24.95" customHeight="1" thickBot="1" x14ac:dyDescent="0.25">
      <c r="A16" s="23"/>
      <c r="B16" s="1"/>
      <c r="C16" s="2"/>
      <c r="D16" s="45" t="s">
        <v>7</v>
      </c>
      <c r="E16" s="47" t="str">
        <f>IF(SUM(E14:E15)&gt;0.1,E14+E15," ")</f>
        <v xml:space="preserve"> </v>
      </c>
    </row>
    <row r="17" spans="1:5" x14ac:dyDescent="0.2">
      <c r="A17" s="23"/>
      <c r="B17" s="1"/>
      <c r="C17" s="2"/>
      <c r="D17" s="3"/>
      <c r="E17" s="38"/>
    </row>
    <row r="18" spans="1:5" x14ac:dyDescent="0.2">
      <c r="A18" s="23"/>
      <c r="B18" s="1"/>
      <c r="C18" s="2"/>
      <c r="D18" s="3"/>
      <c r="E18" s="38"/>
    </row>
    <row r="19" spans="1:5" x14ac:dyDescent="0.2">
      <c r="A19" s="23"/>
      <c r="B19" s="1"/>
      <c r="C19" s="4"/>
      <c r="D19" s="43"/>
      <c r="E19" s="38"/>
    </row>
    <row r="20" spans="1:5" x14ac:dyDescent="0.2">
      <c r="A20" s="5"/>
      <c r="B20" s="6"/>
      <c r="C20" s="24"/>
      <c r="D20" s="43"/>
      <c r="E20" s="38"/>
    </row>
    <row r="21" spans="1:5" x14ac:dyDescent="0.2">
      <c r="A21" s="5"/>
      <c r="B21" s="6"/>
      <c r="C21" s="24"/>
      <c r="D21" s="3"/>
      <c r="E21" s="39"/>
    </row>
    <row r="22" spans="1:5" x14ac:dyDescent="0.2">
      <c r="A22" s="5"/>
      <c r="B22" s="6"/>
      <c r="C22" s="24"/>
      <c r="D22" s="3"/>
      <c r="E22" s="39"/>
    </row>
    <row r="23" spans="1:5" x14ac:dyDescent="0.2">
      <c r="A23" s="5"/>
      <c r="B23" s="6"/>
      <c r="C23" s="24"/>
      <c r="D23" s="3"/>
      <c r="E23" s="39"/>
    </row>
    <row r="24" spans="1:5" x14ac:dyDescent="0.2">
      <c r="A24" s="5"/>
      <c r="B24" s="6"/>
      <c r="C24" s="24"/>
      <c r="D24" s="25"/>
      <c r="E24" s="40"/>
    </row>
    <row r="25" spans="1:5" x14ac:dyDescent="0.2">
      <c r="A25" s="5"/>
      <c r="B25" s="6"/>
      <c r="C25" s="24"/>
      <c r="D25" s="18"/>
      <c r="E25" s="41"/>
    </row>
    <row r="26" spans="1:5" x14ac:dyDescent="0.2">
      <c r="A26" s="5"/>
      <c r="B26" s="6"/>
      <c r="C26" s="24"/>
      <c r="D26" s="18"/>
      <c r="E26" s="41"/>
    </row>
    <row r="27" spans="1:5" x14ac:dyDescent="0.2">
      <c r="A27" s="5"/>
      <c r="B27" s="6"/>
      <c r="D27" s="18"/>
      <c r="E27" s="41"/>
    </row>
    <row r="28" spans="1:5" x14ac:dyDescent="0.2">
      <c r="A28" s="5"/>
      <c r="B28" s="6"/>
      <c r="C28" s="24"/>
      <c r="D28" s="18"/>
      <c r="E28" s="41"/>
    </row>
    <row r="29" spans="1:5" x14ac:dyDescent="0.2">
      <c r="A29" s="5"/>
      <c r="B29" s="6"/>
      <c r="D29" s="18"/>
      <c r="E29" s="41"/>
    </row>
    <row r="30" spans="1:5" x14ac:dyDescent="0.2">
      <c r="A30" s="5"/>
      <c r="B30" s="6"/>
      <c r="C30" s="26"/>
      <c r="D30" s="18"/>
      <c r="E30" s="41"/>
    </row>
    <row r="31" spans="1:5" x14ac:dyDescent="0.2">
      <c r="A31" s="5"/>
      <c r="B31" s="6"/>
      <c r="C31" s="27"/>
      <c r="D31" s="18"/>
      <c r="E31" s="41"/>
    </row>
    <row r="32" spans="1:5" x14ac:dyDescent="0.2">
      <c r="A32" s="5"/>
      <c r="B32" s="6"/>
      <c r="C32" s="24"/>
      <c r="D32" s="18"/>
      <c r="E32" s="41"/>
    </row>
    <row r="33" spans="1:5" x14ac:dyDescent="0.2">
      <c r="A33" s="5"/>
      <c r="B33" s="6"/>
      <c r="D33" s="18"/>
      <c r="E33" s="41"/>
    </row>
    <row r="34" spans="1:5" x14ac:dyDescent="0.2">
      <c r="A34" s="5"/>
      <c r="B34" s="6"/>
      <c r="C34" s="26"/>
      <c r="D34" s="18"/>
      <c r="E34" s="41"/>
    </row>
    <row r="35" spans="1:5" x14ac:dyDescent="0.2">
      <c r="A35" s="5"/>
      <c r="B35" s="6"/>
      <c r="C35" s="27"/>
      <c r="D35" s="18"/>
      <c r="E35" s="41"/>
    </row>
    <row r="36" spans="1:5" x14ac:dyDescent="0.2">
      <c r="A36" s="5"/>
      <c r="B36" s="6"/>
      <c r="C36" s="24"/>
      <c r="D36" s="28"/>
      <c r="E36" s="41"/>
    </row>
    <row r="37" spans="1:5" x14ac:dyDescent="0.2">
      <c r="A37" s="5"/>
      <c r="B37" s="17"/>
      <c r="C37" s="24"/>
      <c r="D37" s="18"/>
      <c r="E37" s="41"/>
    </row>
    <row r="38" spans="1:5" x14ac:dyDescent="0.2">
      <c r="A38" s="16"/>
      <c r="B38" s="17"/>
      <c r="C38" s="27"/>
      <c r="D38" s="25"/>
      <c r="E38" s="40"/>
    </row>
    <row r="39" spans="1:5" x14ac:dyDescent="0.2">
      <c r="A39" s="16"/>
      <c r="B39" s="17"/>
      <c r="D39" s="18"/>
      <c r="E39" s="41"/>
    </row>
    <row r="40" spans="1:5" x14ac:dyDescent="0.2">
      <c r="A40" s="16"/>
      <c r="B40" s="17"/>
      <c r="D40" s="18"/>
      <c r="E40" s="36"/>
    </row>
    <row r="41" spans="1:5" x14ac:dyDescent="0.2">
      <c r="A41" s="16"/>
      <c r="B41" s="17"/>
      <c r="C41" s="13"/>
      <c r="D41" s="18"/>
      <c r="E41" s="36"/>
    </row>
    <row r="42" spans="1:5" x14ac:dyDescent="0.2">
      <c r="A42" s="16"/>
      <c r="B42" s="17"/>
      <c r="D42" s="18"/>
      <c r="E42" s="36"/>
    </row>
    <row r="43" spans="1:5" x14ac:dyDescent="0.2">
      <c r="A43" s="16"/>
      <c r="B43" s="17"/>
      <c r="D43" s="18"/>
      <c r="E43" s="36"/>
    </row>
    <row r="44" spans="1:5" x14ac:dyDescent="0.2">
      <c r="A44" s="16"/>
      <c r="B44" s="17"/>
      <c r="D44" s="18"/>
      <c r="E44" s="36"/>
    </row>
    <row r="45" spans="1:5" ht="18.75" x14ac:dyDescent="0.3">
      <c r="A45" s="29"/>
      <c r="B45" s="30"/>
      <c r="D45" s="18"/>
      <c r="E45" s="36"/>
    </row>
    <row r="46" spans="1:5" x14ac:dyDescent="0.2">
      <c r="A46" s="16"/>
      <c r="B46" s="17"/>
      <c r="C46" s="13"/>
      <c r="D46" s="18"/>
      <c r="E46" s="36"/>
    </row>
    <row r="47" spans="1:5" x14ac:dyDescent="0.2">
      <c r="A47" s="16"/>
      <c r="B47" s="17"/>
      <c r="C47" s="13"/>
      <c r="D47" s="18"/>
      <c r="E47" s="36"/>
    </row>
    <row r="48" spans="1:5" x14ac:dyDescent="0.2">
      <c r="A48" s="16"/>
      <c r="B48" s="17"/>
      <c r="C48" s="13"/>
      <c r="D48" s="18"/>
      <c r="E48" s="36"/>
    </row>
    <row r="49" spans="1:5" x14ac:dyDescent="0.2">
      <c r="A49" s="16"/>
      <c r="B49" s="17"/>
      <c r="C49" s="13"/>
      <c r="D49" s="18"/>
      <c r="E49" s="36"/>
    </row>
  </sheetData>
  <sheetProtection algorithmName="SHA-512" hashValue="srE0RNUD0APoeDypwDGh5+XFkESmTK7MA4r7WuikjYeiCpfxqiA+DrAUS47+TVbSPJWIiey8fy6IUoCK4Pn/JQ==" saltValue="SU+WqtPIVJEj3esQ3VrmUA==" spinCount="100000" sheet="1" selectLockedCells="1"/>
  <mergeCells count="7">
    <mergeCell ref="A1:C1"/>
    <mergeCell ref="D1:E1"/>
    <mergeCell ref="A7:A9"/>
    <mergeCell ref="B7:B9"/>
    <mergeCell ref="C7:C9"/>
    <mergeCell ref="D7:D8"/>
    <mergeCell ref="E7:E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Rademann, Andrea</dc:creator>
  <cp:lastModifiedBy>Biegota, Ilka</cp:lastModifiedBy>
  <dcterms:created xsi:type="dcterms:W3CDTF">2025-07-07T11:30:37Z</dcterms:created>
  <dcterms:modified xsi:type="dcterms:W3CDTF">2026-05-26T11:37:17Z</dcterms:modified>
</cp:coreProperties>
</file>